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9525" yWindow="-90" windowWidth="14850" windowHeight="9435" tabRatio="505"/>
  </bookViews>
  <sheets>
    <sheet name="sheet1 (2)" sheetId="9" r:id="rId1"/>
    <sheet name="sheet1" sheetId="7" r:id="rId2"/>
  </sheets>
  <definedNames>
    <definedName name="_xlnm._FilterDatabase" localSheetId="1" hidden="1">sheet1!$A$5:$Q$26</definedName>
    <definedName name="_xlnm._FilterDatabase" localSheetId="0" hidden="1">'sheet1 (2)'!$A$5:$N$20</definedName>
    <definedName name="_xlnm.Print_Area" localSheetId="1">sheet1!$A$1:$P$5</definedName>
    <definedName name="_xlnm.Print_Area" localSheetId="0">'sheet1 (2)'!$A$1:$N$24</definedName>
  </definedNames>
  <calcPr calcId="162913"/>
</workbook>
</file>

<file path=xl/calcChain.xml><?xml version="1.0" encoding="utf-8"?>
<calcChain xmlns="http://schemas.openxmlformats.org/spreadsheetml/2006/main">
  <c r="F21" i="9" l="1"/>
  <c r="G21" i="9"/>
  <c r="H21" i="9"/>
  <c r="I21" i="9"/>
  <c r="J21" i="9"/>
  <c r="E10" i="9" l="1"/>
  <c r="L20" i="9" l="1"/>
  <c r="K20" i="9"/>
  <c r="K19" i="9"/>
  <c r="E19" i="9"/>
  <c r="L19" i="9" s="1"/>
  <c r="K18" i="9"/>
  <c r="E18" i="9"/>
  <c r="L18" i="9" s="1"/>
  <c r="K17" i="9"/>
  <c r="E17" i="9"/>
  <c r="L17" i="9" s="1"/>
  <c r="K16" i="9"/>
  <c r="E16" i="9"/>
  <c r="L16" i="9" s="1"/>
  <c r="K15" i="9"/>
  <c r="E15" i="9"/>
  <c r="L15" i="9" s="1"/>
  <c r="K14" i="9"/>
  <c r="E14" i="9"/>
  <c r="L14" i="9" s="1"/>
  <c r="K13" i="9"/>
  <c r="E13" i="9"/>
  <c r="L13" i="9" s="1"/>
  <c r="K12" i="9"/>
  <c r="E12" i="9"/>
  <c r="L12" i="9" s="1"/>
  <c r="K11" i="9"/>
  <c r="E11" i="9"/>
  <c r="L11" i="9" s="1"/>
  <c r="L10" i="9"/>
  <c r="K10" i="9"/>
  <c r="K9" i="9"/>
  <c r="E9" i="9"/>
  <c r="L9" i="9" s="1"/>
  <c r="K8" i="9"/>
  <c r="E8" i="9"/>
  <c r="L8" i="9" s="1"/>
  <c r="K7" i="9"/>
  <c r="E7" i="9"/>
  <c r="L7" i="9" s="1"/>
  <c r="K6" i="9"/>
  <c r="E6" i="9"/>
  <c r="A2" i="9"/>
  <c r="L6" i="9" l="1"/>
  <c r="L21" i="9" s="1"/>
  <c r="E21" i="9"/>
  <c r="K21" i="9"/>
  <c r="N25" i="7"/>
  <c r="H25" i="7"/>
  <c r="O25" i="7" s="1"/>
  <c r="O26" i="7" l="1"/>
  <c r="N26" i="7"/>
  <c r="N24" i="7" l="1"/>
  <c r="H24" i="7"/>
  <c r="O24" i="7" s="1"/>
  <c r="N23" i="7" l="1"/>
  <c r="H23" i="7"/>
  <c r="O23" i="7" s="1"/>
  <c r="N22" i="7"/>
  <c r="H22" i="7"/>
  <c r="O22" i="7" s="1"/>
  <c r="N21" i="7"/>
  <c r="H21" i="7"/>
  <c r="O21" i="7" s="1"/>
  <c r="N20" i="7" l="1"/>
  <c r="H20" i="7"/>
  <c r="O20" i="7" s="1"/>
  <c r="N19" i="7"/>
  <c r="H19" i="7"/>
  <c r="O19" i="7" s="1"/>
  <c r="N18" i="7"/>
  <c r="H18" i="7"/>
  <c r="O18" i="7" s="1"/>
  <c r="N17" i="7"/>
  <c r="H17" i="7"/>
  <c r="O17" i="7" s="1"/>
  <c r="N16" i="7"/>
  <c r="H16" i="7"/>
  <c r="O16" i="7" s="1"/>
  <c r="O15" i="7"/>
  <c r="N15" i="7"/>
  <c r="N14" i="7" l="1"/>
  <c r="H14" i="7"/>
  <c r="O14" i="7" s="1"/>
  <c r="N13" i="7"/>
  <c r="H13" i="7"/>
  <c r="O13" i="7" s="1"/>
  <c r="N12" i="7" l="1"/>
  <c r="H12" i="7"/>
  <c r="O12" i="7" s="1"/>
  <c r="N11" i="7" l="1"/>
  <c r="H11" i="7"/>
  <c r="O11" i="7" s="1"/>
  <c r="N10" i="7" l="1"/>
  <c r="H10" i="7"/>
  <c r="O10" i="7" s="1"/>
  <c r="N9" i="7"/>
  <c r="H9" i="7"/>
  <c r="O9" i="7" s="1"/>
  <c r="N8" i="7"/>
  <c r="H8" i="7"/>
  <c r="O8" i="7" s="1"/>
  <c r="N7" i="7"/>
  <c r="H7" i="7"/>
  <c r="O7" i="7" s="1"/>
  <c r="N6" i="7" l="1"/>
  <c r="H6" i="7"/>
  <c r="O6" i="7" s="1"/>
  <c r="A2" i="7" l="1"/>
</calcChain>
</file>

<file path=xl/sharedStrings.xml><?xml version="1.0" encoding="utf-8"?>
<sst xmlns="http://schemas.openxmlformats.org/spreadsheetml/2006/main" count="156" uniqueCount="95">
  <si>
    <t>№</t>
  </si>
  <si>
    <t>დასახელება</t>
  </si>
  <si>
    <t>ჯარიმა</t>
  </si>
  <si>
    <t>საურავი</t>
  </si>
  <si>
    <t>მათ შორის</t>
  </si>
  <si>
    <t>შემოსავლების სამსახურში საგადასახადო შეთანხმებაზე წარმოდგენილი განცხადებები</t>
  </si>
  <si>
    <t>გადამხდელის</t>
  </si>
  <si>
    <t>საქმიანობა</t>
  </si>
  <si>
    <t>საგადასახადო შემოწმება</t>
  </si>
  <si>
    <t>დარიცხულია შემოწმებით („მოთხოვნის“ თარიღი)</t>
  </si>
  <si>
    <t>განცხდებაში მითითებული დავალიანების თარიღი</t>
  </si>
  <si>
    <t>საგადასახადო დავალიანება</t>
  </si>
  <si>
    <t>განცხადებით შემოთავაზებული თანხა</t>
  </si>
  <si>
    <t xml:space="preserve">ს/შეთანხმების შემთხვევაში ჩამოიწერება </t>
  </si>
  <si>
    <t>განცხადებით შემოთავაზებული თანხის გადახდის ვადა</t>
  </si>
  <si>
    <t>ს/ნომერი</t>
  </si>
  <si>
    <t>ძირითადი</t>
  </si>
  <si>
    <t>ავანსები (155-ე და 205-ე მუხლებით)</t>
  </si>
  <si>
    <t>დეკლარირებული</t>
  </si>
  <si>
    <t>აუდიტის გასვლითი სრული</t>
  </si>
  <si>
    <t>აუდიტის კამერალური სრული</t>
  </si>
  <si>
    <t>მშენებლობა</t>
  </si>
  <si>
    <t>ფლობს სასოფლო მიწას</t>
  </si>
  <si>
    <t>თონე</t>
  </si>
  <si>
    <t>საცალო ვაჭრობა სურსათით და შერეული საქონლით</t>
  </si>
  <si>
    <t>უძრავი ქონების გაქირავება</t>
  </si>
  <si>
    <t>კაფე</t>
  </si>
  <si>
    <t>საცხობი</t>
  </si>
  <si>
    <t>შპს "ვაგონმშენებელი კომპანია"</t>
  </si>
  <si>
    <t>რძის პროდუქტების წარმოება</t>
  </si>
  <si>
    <t>გზებისა და ავტობანების მშენებლობა</t>
  </si>
  <si>
    <t>შპს "ეფექტი"</t>
  </si>
  <si>
    <t>მემკვიდრეობით მიღებული</t>
  </si>
  <si>
    <t>დეკლარირებული ფიქსირებული</t>
  </si>
  <si>
    <t>შპს "სამშენებლო კომპანია მამისონი"</t>
  </si>
  <si>
    <t>დეკლარირებული
ფიქსირებული</t>
  </si>
  <si>
    <t>შპს "ჩარგალი"</t>
  </si>
  <si>
    <t>აუდიტის გასვლითი სრული
მომსახურების დასკვნით</t>
  </si>
  <si>
    <t>08.12.14
17.06.15</t>
  </si>
  <si>
    <t>2020 წლის 31 დეკემბრამდე</t>
  </si>
  <si>
    <t>01001008326</t>
  </si>
  <si>
    <t>მეუღლის ავადმყოფობისას სამკურნალოდ მიღებული შემოწირულობები</t>
  </si>
  <si>
    <t>ჯინსის შარვლების იმპორტი</t>
  </si>
  <si>
    <t>ი/მ "ეკატერინე გრძელიშვილი"</t>
  </si>
  <si>
    <t>სტატუსი</t>
  </si>
  <si>
    <t>გასაგზავნია</t>
  </si>
  <si>
    <t>ი/მ "თამარ ბაგალიშვილი"</t>
  </si>
  <si>
    <t>სხვაობა</t>
  </si>
  <si>
    <t>ფ.პ "კახაბერი ნუცუბიძე"</t>
  </si>
  <si>
    <t>ი/მ "როლანდ ზოიძე"</t>
  </si>
  <si>
    <t>ინვენტარიზაცია
დანაკლისის ჯარიმა 34 444.89 ლარი
აუდიტის კამერალური თემატური</t>
  </si>
  <si>
    <t>24.07.18
03.08.20</t>
  </si>
  <si>
    <t>ფ.პ "ელენა კოტოშაშვილი"</t>
  </si>
  <si>
    <t>შპს "WORLD GLOBAL ALLIANCE"</t>
  </si>
  <si>
    <t>ფ.პ "გიორგი ზანგურაშვილი"</t>
  </si>
  <si>
    <t>01015025585</t>
  </si>
  <si>
    <t>შპს "მილკი"</t>
  </si>
  <si>
    <t>აუდიტის კამერალური სრული
შუალედური</t>
  </si>
  <si>
    <t>შპს "დელივერი კომპანი"</t>
  </si>
  <si>
    <t>საბითუმო ვაჭრობა რძის პროდუქტებით და კვერცხით</t>
  </si>
  <si>
    <t>ი/მ "ასმათი გელბახიანი"</t>
  </si>
  <si>
    <t>ფ.პ "ნაზაქათ უსუფოვა"</t>
  </si>
  <si>
    <t>საფქვავ ბურღულეული პროდუქტებისა და გაყინული ნახევარფაბრიკატების წარმოება</t>
  </si>
  <si>
    <t>ფ/პ "ვახტანგ ცერცვაძე"</t>
  </si>
  <si>
    <t>01017002152</t>
  </si>
  <si>
    <t>სპს "ვიბლიანი"</t>
  </si>
  <si>
    <t>ხე მასალის რეალიზაცია</t>
  </si>
  <si>
    <t>ჯარიმა ზედნადების გარეშე ტრანსპორტირებისათვის
აუდიტის კამერალური სრული</t>
  </si>
  <si>
    <t>ი/მ "ემზარი რუხაძე"</t>
  </si>
  <si>
    <t>თიზ-ში დასაქმებული</t>
  </si>
  <si>
    <t>ი/მ "გიორგი კაპანაძე"</t>
  </si>
  <si>
    <t>ი/მ "მარინა ბაღდოშვილი"</t>
  </si>
  <si>
    <t>რკინიგზისა, ტრამვაის, ლოკომოტივების და მოძრავი შემადგენლობის რემონტი</t>
  </si>
  <si>
    <t>26.12.18
01.10.20</t>
  </si>
  <si>
    <t>235892085</t>
  </si>
  <si>
    <t>60001040620</t>
  </si>
  <si>
    <t>60001023105</t>
  </si>
  <si>
    <t>ვადა 30 დღე</t>
  </si>
  <si>
    <t>ი/მ "ომარ ოსმანოვი"</t>
  </si>
  <si>
    <t>საცალო ვაჭრობა საჩუქრებით ლილოს ბაზრობაზე</t>
  </si>
  <si>
    <t>აუდიტის კამერალური სრული
ინვენტარიზაცია
დანაკლსის ჯარიმა 17 207 ლარი
აუდიტის კამერალური თემატური</t>
  </si>
  <si>
    <t>06.12.19
17.08.20</t>
  </si>
  <si>
    <t>გასაგზავნია და 30 დღეო</t>
  </si>
  <si>
    <t>ხიდებისა და გვირაბების მშენებლობა
 საბითუმო ვაჭრობა ლითონებით და ლითონის მადნით</t>
  </si>
  <si>
    <t>გასაგზავნია გაყოს 2 ად</t>
  </si>
  <si>
    <t>45 000 ლარი - 180 დღეში
45 000 ლარი - 360 დღეში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</si>
  <si>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</si>
  <si>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</si>
  <si>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შენიშვნა</t>
  </si>
  <si>
    <t>დანართი №1</t>
  </si>
  <si>
    <t>შენიშვნა: 2 022 858 ლარის გადახდის შემთხვევაში ჩამოიწერება 1 813 748 ლარი</t>
  </si>
  <si>
    <t>ფ/პ ელენა კოტოშაშვილი</t>
  </si>
  <si>
    <t>ფ/პ ვახტანგ ცერცვაძე</t>
  </si>
  <si>
    <t>ფ/პ კახაბერი ნუცუბიძე</t>
  </si>
  <si>
    <t>ფ/პ გიორგი ზანგურაშვილი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</si>
</sst>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dd/mm/yy;@"/>
  </numFmts>
  <fonts count="22">
    <font>
      <sz val="11"/>
      <color theme="1"/>
      <name val="Sylfaen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sz val="11"/>
      <color indexed="8"/>
      <name val="Sylfaen"/>
      <family val="1"/>
    </font>
    <font>
      <b/>
      <sz val="14"/>
      <color indexed="8"/>
      <name val="Sylfaen"/>
      <family val="1"/>
    </font>
    <font>
      <b/>
      <sz val="11"/>
      <color indexed="8"/>
      <name val="Sylfaen"/>
      <family val="1"/>
    </font>
    <font>
      <u/>
      <sz val="9.9"/>
      <color theme="10"/>
      <name val="Calibri"/>
      <family val="2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sz val="11"/>
      <name val="Sylfaen"/>
      <family val="1"/>
    </font>
    <font>
      <b/>
      <sz val="11"/>
      <color theme="1"/>
      <name val="Sylfaen"/>
      <family val="1"/>
    </font>
    <font>
      <sz val="11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8"/>
      <color indexed="8"/>
      <name val="Sylfaen"/>
      <family val="1"/>
    </font>
    <font>
      <sz val="12"/>
      <color indexed="8"/>
      <name val="Sylfaen"/>
      <family val="1"/>
    </font>
    <font>
      <sz val="11"/>
      <name val="Sylfaen"/>
      <family val="1"/>
      <charset val="204"/>
    </font>
    <font>
      <sz val="12"/>
      <name val="Sylfaen"/>
      <family val="1"/>
    </font>
    <font>
      <b/>
      <sz val="12"/>
      <color indexed="8"/>
      <name val="Sylfaen"/>
      <family val="1"/>
    </font>
    <font>
      <b/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8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" fontId="18" fillId="0" borderId="1" xfId="3" applyNumberFormat="1" applyFont="1" applyFill="1" applyBorder="1" applyAlignment="1" applyProtection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12" fillId="0" borderId="1" xfId="3" applyNumberFormat="1" applyFont="1" applyFill="1" applyBorder="1" applyAlignment="1" applyProtection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9" fillId="0" borderId="1" xfId="3" applyNumberFormat="1" applyFont="1" applyFill="1" applyBorder="1" applyAlignment="1" applyProtection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4" fontId="17" fillId="0" borderId="1" xfId="1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" fontId="12" fillId="0" borderId="1" xfId="3" quotePrefix="1" applyNumberFormat="1" applyFont="1" applyFill="1" applyBorder="1" applyAlignment="1" applyProtection="1">
      <alignment horizontal="center" vertical="center" wrapText="1"/>
    </xf>
    <xf numFmtId="3" fontId="20" fillId="0" borderId="0" xfId="1" applyNumberFormat="1" applyFont="1" applyFill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3" fontId="20" fillId="0" borderId="0" xfId="0" applyNumberFormat="1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3" fontId="20" fillId="0" borderId="1" xfId="1" applyNumberFormat="1" applyFont="1" applyFill="1" applyBorder="1" applyAlignment="1">
      <alignment horizontal="center" vertical="center" textRotation="90" wrapText="1"/>
    </xf>
    <xf numFmtId="0" fontId="21" fillId="0" borderId="1" xfId="0" applyFont="1" applyFill="1" applyBorder="1" applyAlignment="1">
      <alignment horizontal="center" vertical="center" textRotation="90" wrapText="1"/>
    </xf>
    <xf numFmtId="3" fontId="20" fillId="0" borderId="1" xfId="0" applyNumberFormat="1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 wrapText="1"/>
    </xf>
    <xf numFmtId="3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4" xfId="0" applyNumberFormat="1" applyFont="1" applyFill="1" applyBorder="1" applyAlignment="1">
      <alignment horizontal="center" vertical="center" textRotation="90" wrapText="1"/>
    </xf>
    <xf numFmtId="3" fontId="8" fillId="0" borderId="3" xfId="0" applyNumberFormat="1" applyFont="1" applyFill="1" applyBorder="1" applyAlignment="1">
      <alignment horizontal="center" vertical="center" textRotation="90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textRotation="90" wrapText="1"/>
    </xf>
    <xf numFmtId="3" fontId="8" fillId="0" borderId="3" xfId="1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</cellXfs>
  <cellStyles count="42">
    <cellStyle name="Comma 2" xfId="1"/>
    <cellStyle name="Comma 2 2" xfId="2"/>
    <cellStyle name="Hyperlink" xfId="3" builtinId="8"/>
    <cellStyle name="Hyperlink 2" xfId="4"/>
    <cellStyle name="Hyperlink 3" xfId="5"/>
    <cellStyle name="Normal" xfId="0" builtinId="0"/>
    <cellStyle name="Normal 2" xfId="6"/>
    <cellStyle name="Normal 3" xfId="7"/>
    <cellStyle name="Normal 3 10" xfId="8"/>
    <cellStyle name="Normal 3 11" xfId="9"/>
    <cellStyle name="Normal 3 12" xfId="10"/>
    <cellStyle name="Normal 3 13" xfId="11"/>
    <cellStyle name="Normal 3 14" xfId="12"/>
    <cellStyle name="Normal 3 15" xfId="13"/>
    <cellStyle name="Normal 3 16" xfId="14"/>
    <cellStyle name="Normal 3 17" xfId="15"/>
    <cellStyle name="Normal 3 18" xfId="16"/>
    <cellStyle name="Normal 3 19" xfId="17"/>
    <cellStyle name="Normal 3 2" xfId="18"/>
    <cellStyle name="Normal 3 20" xfId="19"/>
    <cellStyle name="Normal 3 21" xfId="20"/>
    <cellStyle name="Normal 3 22" xfId="21"/>
    <cellStyle name="Normal 3 23" xfId="22"/>
    <cellStyle name="Normal 3 24" xfId="23"/>
    <cellStyle name="Normal 3 25" xfId="24"/>
    <cellStyle name="Normal 3 26" xfId="25"/>
    <cellStyle name="Normal 3 27" xfId="26"/>
    <cellStyle name="Normal 3 28" xfId="27"/>
    <cellStyle name="Normal 3 29" xfId="28"/>
    <cellStyle name="Normal 3 3" xfId="29"/>
    <cellStyle name="Normal 3 30" xfId="30"/>
    <cellStyle name="Normal 3 31" xfId="31"/>
    <cellStyle name="Normal 3 32" xfId="32"/>
    <cellStyle name="Normal 3 33" xfId="33"/>
    <cellStyle name="Normal 3 34" xfId="34"/>
    <cellStyle name="Normal 3 4" xfId="35"/>
    <cellStyle name="Normal 3 5" xfId="36"/>
    <cellStyle name="Normal 3 6" xfId="37"/>
    <cellStyle name="Normal 3 7" xfId="38"/>
    <cellStyle name="Normal 3 8" xfId="39"/>
    <cellStyle name="Normal 3 9" xfId="40"/>
    <cellStyle name="ჩვეულებრივი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70" zoomScaleNormal="70" zoomScaleSheetLayoutView="30" workbookViewId="0">
      <selection activeCell="Q7" sqref="A1:XFD1048576"/>
    </sheetView>
  </sheetViews>
  <sheetFormatPr defaultColWidth="9.125" defaultRowHeight="15.75"/>
  <cols>
    <col min="1" max="1" width="5" style="2" customWidth="1"/>
    <col min="2" max="2" width="38.5" style="4" customWidth="1"/>
    <col min="3" max="3" width="15" style="3" customWidth="1"/>
    <col min="4" max="4" width="13.5" style="3" customWidth="1"/>
    <col min="5" max="9" width="14.125" style="9" customWidth="1"/>
    <col min="10" max="10" width="24" style="6" customWidth="1"/>
    <col min="11" max="12" width="15.5" style="6" hidden="1" customWidth="1"/>
    <col min="13" max="13" width="28.375" style="5" customWidth="1"/>
    <col min="14" max="14" width="10.625" style="17" customWidth="1"/>
    <col min="15" max="15" width="17.875" style="2" customWidth="1"/>
    <col min="16" max="16384" width="9.125" style="2"/>
  </cols>
  <sheetData>
    <row r="1" spans="1:14" ht="19.5" customHeight="1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45.75" customHeight="1">
      <c r="A2" s="46">
        <f>SUBTOTAL(3,B6:B1048576)</f>
        <v>15</v>
      </c>
      <c r="B2" s="51" t="s">
        <v>6</v>
      </c>
      <c r="C2" s="51"/>
      <c r="D2" s="54" t="s">
        <v>10</v>
      </c>
      <c r="E2" s="55" t="s">
        <v>11</v>
      </c>
      <c r="F2" s="47" t="s">
        <v>4</v>
      </c>
      <c r="G2" s="47"/>
      <c r="H2" s="47"/>
      <c r="I2" s="47"/>
      <c r="J2" s="48" t="s">
        <v>86</v>
      </c>
      <c r="K2" s="48" t="s">
        <v>47</v>
      </c>
      <c r="L2" s="48" t="s">
        <v>13</v>
      </c>
      <c r="M2" s="48" t="s">
        <v>87</v>
      </c>
      <c r="N2" s="48" t="s">
        <v>88</v>
      </c>
    </row>
    <row r="3" spans="1:14" ht="75.75" customHeight="1">
      <c r="A3" s="51" t="s">
        <v>0</v>
      </c>
      <c r="B3" s="52" t="s">
        <v>1</v>
      </c>
      <c r="C3" s="52" t="s">
        <v>15</v>
      </c>
      <c r="D3" s="54"/>
      <c r="E3" s="55"/>
      <c r="F3" s="53" t="s">
        <v>16</v>
      </c>
      <c r="G3" s="53" t="s">
        <v>17</v>
      </c>
      <c r="H3" s="53" t="s">
        <v>2</v>
      </c>
      <c r="I3" s="53" t="s">
        <v>3</v>
      </c>
      <c r="J3" s="48"/>
      <c r="K3" s="48"/>
      <c r="L3" s="48"/>
      <c r="M3" s="48"/>
      <c r="N3" s="48"/>
    </row>
    <row r="4" spans="1:14" s="1" customFormat="1" ht="78.75" customHeight="1">
      <c r="A4" s="51"/>
      <c r="B4" s="52"/>
      <c r="C4" s="52"/>
      <c r="D4" s="54"/>
      <c r="E4" s="55"/>
      <c r="F4" s="53"/>
      <c r="G4" s="53"/>
      <c r="H4" s="53"/>
      <c r="I4" s="53"/>
      <c r="J4" s="48"/>
      <c r="K4" s="48"/>
      <c r="L4" s="48"/>
      <c r="M4" s="48"/>
      <c r="N4" s="48"/>
    </row>
    <row r="5" spans="1:14" s="5" customFormat="1" ht="16.5" customHeight="1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/>
      <c r="L5" s="38"/>
      <c r="M5" s="38">
        <v>11</v>
      </c>
      <c r="N5" s="38">
        <v>12</v>
      </c>
    </row>
    <row r="6" spans="1:14" ht="53.25" customHeight="1">
      <c r="A6" s="21">
        <v>1</v>
      </c>
      <c r="B6" s="20" t="s">
        <v>91</v>
      </c>
      <c r="C6" s="20" t="s">
        <v>40</v>
      </c>
      <c r="D6" s="33">
        <v>44119</v>
      </c>
      <c r="E6" s="31">
        <f t="shared" ref="E6" si="0">F6+G6+H6+I6</f>
        <v>2837.1800000000003</v>
      </c>
      <c r="F6" s="32">
        <v>1674.15</v>
      </c>
      <c r="G6" s="32">
        <v>0</v>
      </c>
      <c r="H6" s="32">
        <v>0</v>
      </c>
      <c r="I6" s="32">
        <v>1163.03</v>
      </c>
      <c r="J6" s="32">
        <v>300</v>
      </c>
      <c r="K6" s="32">
        <f t="shared" ref="K6" si="1">J6-F6</f>
        <v>-1374.15</v>
      </c>
      <c r="L6" s="32">
        <f t="shared" ref="L6" si="2">E6-G6-J6</f>
        <v>2537.1800000000003</v>
      </c>
      <c r="M6" s="28">
        <v>30</v>
      </c>
      <c r="N6" s="46"/>
    </row>
    <row r="7" spans="1:14" ht="53.25" customHeight="1">
      <c r="A7" s="21">
        <v>2</v>
      </c>
      <c r="B7" s="20" t="s">
        <v>60</v>
      </c>
      <c r="C7" s="20">
        <v>38001004001</v>
      </c>
      <c r="D7" s="33">
        <v>44122</v>
      </c>
      <c r="E7" s="31">
        <f>F7+G7+H7+I7</f>
        <v>3231.41</v>
      </c>
      <c r="F7" s="32">
        <v>1110.75</v>
      </c>
      <c r="G7" s="32">
        <v>0</v>
      </c>
      <c r="H7" s="32">
        <v>509.54</v>
      </c>
      <c r="I7" s="32">
        <v>1611.12</v>
      </c>
      <c r="J7" s="32">
        <v>1111</v>
      </c>
      <c r="K7" s="32">
        <f>J7-F7</f>
        <v>0.25</v>
      </c>
      <c r="L7" s="32">
        <f>E7-G7-J7</f>
        <v>2120.41</v>
      </c>
      <c r="M7" s="28">
        <v>30</v>
      </c>
      <c r="N7" s="46"/>
    </row>
    <row r="8" spans="1:14" ht="53.25" customHeight="1">
      <c r="A8" s="21">
        <v>3</v>
      </c>
      <c r="B8" s="20" t="s">
        <v>49</v>
      </c>
      <c r="C8" s="20">
        <v>61006056519</v>
      </c>
      <c r="D8" s="33">
        <v>44129</v>
      </c>
      <c r="E8" s="31">
        <f t="shared" ref="E8:E10" si="3">F8+G8+H8+I8</f>
        <v>26325.210000000003</v>
      </c>
      <c r="F8" s="32">
        <v>18730.88</v>
      </c>
      <c r="G8" s="32">
        <v>2071.1999999999998</v>
      </c>
      <c r="H8" s="32">
        <v>155.94999999999999</v>
      </c>
      <c r="I8" s="32">
        <v>5367.18</v>
      </c>
      <c r="J8" s="32">
        <v>20803</v>
      </c>
      <c r="K8" s="32">
        <f t="shared" ref="K8:K20" si="4">J8-F8</f>
        <v>2072.119999999999</v>
      </c>
      <c r="L8" s="32">
        <f t="shared" ref="L8:L20" si="5">E8-G8-J8</f>
        <v>3451.010000000002</v>
      </c>
      <c r="M8" s="28">
        <v>14</v>
      </c>
      <c r="N8" s="46"/>
    </row>
    <row r="9" spans="1:14" ht="53.25" customHeight="1">
      <c r="A9" s="21">
        <v>4</v>
      </c>
      <c r="B9" s="20" t="s">
        <v>43</v>
      </c>
      <c r="C9" s="39">
        <v>10001006476</v>
      </c>
      <c r="D9" s="33">
        <v>44146</v>
      </c>
      <c r="E9" s="31">
        <f t="shared" si="3"/>
        <v>178259.22</v>
      </c>
      <c r="F9" s="32">
        <v>35944.97</v>
      </c>
      <c r="G9" s="32">
        <v>14177.43</v>
      </c>
      <c r="H9" s="32">
        <v>89823.66</v>
      </c>
      <c r="I9" s="32">
        <v>38313.160000000003</v>
      </c>
      <c r="J9" s="32">
        <v>90000</v>
      </c>
      <c r="K9" s="32">
        <f t="shared" si="4"/>
        <v>54055.03</v>
      </c>
      <c r="L9" s="32">
        <f t="shared" si="5"/>
        <v>74081.790000000008</v>
      </c>
      <c r="M9" s="28" t="s">
        <v>85</v>
      </c>
      <c r="N9" s="46"/>
    </row>
    <row r="10" spans="1:14" ht="53.25" customHeight="1">
      <c r="A10" s="21">
        <v>5</v>
      </c>
      <c r="B10" s="20" t="s">
        <v>46</v>
      </c>
      <c r="C10" s="20">
        <v>40001009548</v>
      </c>
      <c r="D10" s="33">
        <v>44151</v>
      </c>
      <c r="E10" s="31">
        <f t="shared" si="3"/>
        <v>4383.26</v>
      </c>
      <c r="F10" s="32">
        <v>3098.56</v>
      </c>
      <c r="G10" s="32">
        <v>0</v>
      </c>
      <c r="H10" s="32">
        <v>0</v>
      </c>
      <c r="I10" s="32">
        <v>1284.7</v>
      </c>
      <c r="J10" s="32">
        <v>3100</v>
      </c>
      <c r="K10" s="32">
        <f t="shared" si="4"/>
        <v>1.4400000000000546</v>
      </c>
      <c r="L10" s="32">
        <f t="shared" si="5"/>
        <v>1283.2600000000002</v>
      </c>
      <c r="M10" s="28">
        <v>50</v>
      </c>
      <c r="N10" s="46"/>
    </row>
    <row r="11" spans="1:14" ht="53.25" customHeight="1">
      <c r="A11" s="21">
        <v>6</v>
      </c>
      <c r="B11" s="20" t="s">
        <v>36</v>
      </c>
      <c r="C11" s="20">
        <v>402027935</v>
      </c>
      <c r="D11" s="33">
        <v>44152</v>
      </c>
      <c r="E11" s="31">
        <f t="shared" ref="E11:E19" si="6">F11+G11+H11+I11</f>
        <v>16223.810000000001</v>
      </c>
      <c r="F11" s="32">
        <v>10765</v>
      </c>
      <c r="G11" s="32">
        <v>0</v>
      </c>
      <c r="H11" s="32">
        <v>952.7</v>
      </c>
      <c r="I11" s="32">
        <v>4506.1099999999997</v>
      </c>
      <c r="J11" s="32">
        <v>11000</v>
      </c>
      <c r="K11" s="32">
        <f t="shared" si="4"/>
        <v>235</v>
      </c>
      <c r="L11" s="32">
        <f t="shared" si="5"/>
        <v>5223.8100000000013</v>
      </c>
      <c r="M11" s="28">
        <v>30</v>
      </c>
      <c r="N11" s="46"/>
    </row>
    <row r="12" spans="1:14" ht="53.25" customHeight="1">
      <c r="A12" s="21">
        <v>7</v>
      </c>
      <c r="B12" s="20" t="s">
        <v>92</v>
      </c>
      <c r="C12" s="20" t="s">
        <v>64</v>
      </c>
      <c r="D12" s="33">
        <v>44152</v>
      </c>
      <c r="E12" s="31">
        <f t="shared" si="6"/>
        <v>2773.51</v>
      </c>
      <c r="F12" s="32">
        <v>849.75</v>
      </c>
      <c r="G12" s="32">
        <v>0</v>
      </c>
      <c r="H12" s="32">
        <v>400</v>
      </c>
      <c r="I12" s="32">
        <v>1523.76</v>
      </c>
      <c r="J12" s="32">
        <v>850</v>
      </c>
      <c r="K12" s="32">
        <f t="shared" si="4"/>
        <v>0.25</v>
      </c>
      <c r="L12" s="32">
        <f t="shared" si="5"/>
        <v>1923.5100000000002</v>
      </c>
      <c r="M12" s="28">
        <v>30</v>
      </c>
      <c r="N12" s="46"/>
    </row>
    <row r="13" spans="1:14" ht="53.25" customHeight="1">
      <c r="A13" s="21">
        <v>8</v>
      </c>
      <c r="B13" s="20" t="s">
        <v>65</v>
      </c>
      <c r="C13" s="20" t="s">
        <v>74</v>
      </c>
      <c r="D13" s="33">
        <v>44152</v>
      </c>
      <c r="E13" s="31">
        <f t="shared" si="6"/>
        <v>16312.49</v>
      </c>
      <c r="F13" s="32">
        <v>4880.24</v>
      </c>
      <c r="G13" s="32">
        <v>244</v>
      </c>
      <c r="H13" s="32">
        <v>7311.85</v>
      </c>
      <c r="I13" s="32">
        <v>3876.4</v>
      </c>
      <c r="J13" s="32">
        <v>5200</v>
      </c>
      <c r="K13" s="32">
        <f t="shared" si="4"/>
        <v>319.76000000000022</v>
      </c>
      <c r="L13" s="32">
        <f t="shared" si="5"/>
        <v>10868.49</v>
      </c>
      <c r="M13" s="28">
        <v>10</v>
      </c>
      <c r="N13" s="46"/>
    </row>
    <row r="14" spans="1:14" ht="53.25" customHeight="1">
      <c r="A14" s="21">
        <v>9</v>
      </c>
      <c r="B14" s="20" t="s">
        <v>93</v>
      </c>
      <c r="C14" s="20">
        <v>60001112794</v>
      </c>
      <c r="D14" s="33">
        <v>44152</v>
      </c>
      <c r="E14" s="31">
        <f t="shared" si="6"/>
        <v>3499.05</v>
      </c>
      <c r="F14" s="32">
        <v>2503</v>
      </c>
      <c r="G14" s="32">
        <v>0</v>
      </c>
      <c r="H14" s="32">
        <v>0</v>
      </c>
      <c r="I14" s="32">
        <v>996.05</v>
      </c>
      <c r="J14" s="32">
        <v>2505</v>
      </c>
      <c r="K14" s="32">
        <f t="shared" si="4"/>
        <v>2</v>
      </c>
      <c r="L14" s="32">
        <f t="shared" si="5"/>
        <v>994.05000000000018</v>
      </c>
      <c r="M14" s="28">
        <v>30</v>
      </c>
      <c r="N14" s="46"/>
    </row>
    <row r="15" spans="1:14" ht="53.25" customHeight="1">
      <c r="A15" s="21">
        <v>10</v>
      </c>
      <c r="B15" s="20" t="s">
        <v>70</v>
      </c>
      <c r="C15" s="20">
        <v>11001022163</v>
      </c>
      <c r="D15" s="33">
        <v>44158</v>
      </c>
      <c r="E15" s="31">
        <f t="shared" si="6"/>
        <v>35747.61</v>
      </c>
      <c r="F15" s="32">
        <v>19018.259999999998</v>
      </c>
      <c r="G15" s="32">
        <v>0</v>
      </c>
      <c r="H15" s="32">
        <v>12187</v>
      </c>
      <c r="I15" s="32">
        <v>4542.3500000000004</v>
      </c>
      <c r="J15" s="32">
        <v>19018.259999999998</v>
      </c>
      <c r="K15" s="32">
        <f t="shared" si="4"/>
        <v>0</v>
      </c>
      <c r="L15" s="32">
        <f t="shared" si="5"/>
        <v>16729.350000000002</v>
      </c>
      <c r="M15" s="28">
        <v>30</v>
      </c>
      <c r="N15" s="46"/>
    </row>
    <row r="16" spans="1:14" ht="53.25" customHeight="1">
      <c r="A16" s="21">
        <v>11</v>
      </c>
      <c r="B16" s="20" t="s">
        <v>94</v>
      </c>
      <c r="C16" s="20" t="s">
        <v>55</v>
      </c>
      <c r="D16" s="33">
        <v>44158</v>
      </c>
      <c r="E16" s="31">
        <f t="shared" si="6"/>
        <v>13702.060000000001</v>
      </c>
      <c r="F16" s="32">
        <v>9864.52</v>
      </c>
      <c r="G16" s="32">
        <v>0</v>
      </c>
      <c r="H16" s="32">
        <v>0</v>
      </c>
      <c r="I16" s="32">
        <v>3837.54</v>
      </c>
      <c r="J16" s="32">
        <v>9865</v>
      </c>
      <c r="K16" s="32">
        <f t="shared" si="4"/>
        <v>0.47999999999956344</v>
      </c>
      <c r="L16" s="32">
        <f t="shared" si="5"/>
        <v>3837.0600000000013</v>
      </c>
      <c r="M16" s="28">
        <v>10</v>
      </c>
      <c r="N16" s="46"/>
    </row>
    <row r="17" spans="1:14" ht="53.25" customHeight="1">
      <c r="A17" s="21">
        <v>12</v>
      </c>
      <c r="B17" s="20" t="s">
        <v>71</v>
      </c>
      <c r="C17" s="20" t="s">
        <v>76</v>
      </c>
      <c r="D17" s="33">
        <v>44164</v>
      </c>
      <c r="E17" s="31">
        <f t="shared" si="6"/>
        <v>2214.67</v>
      </c>
      <c r="F17" s="32">
        <v>1200.6199999999999</v>
      </c>
      <c r="G17" s="32">
        <v>0</v>
      </c>
      <c r="H17" s="32">
        <v>0</v>
      </c>
      <c r="I17" s="32">
        <v>1014.05</v>
      </c>
      <c r="J17" s="32">
        <v>1201</v>
      </c>
      <c r="K17" s="32">
        <f t="shared" si="4"/>
        <v>0.38000000000010914</v>
      </c>
      <c r="L17" s="32">
        <f t="shared" si="5"/>
        <v>1013.6700000000001</v>
      </c>
      <c r="M17" s="28">
        <v>30</v>
      </c>
      <c r="N17" s="46"/>
    </row>
    <row r="18" spans="1:14" ht="53.25" customHeight="1">
      <c r="A18" s="21">
        <v>13</v>
      </c>
      <c r="B18" s="20" t="s">
        <v>28</v>
      </c>
      <c r="C18" s="20">
        <v>216406271</v>
      </c>
      <c r="D18" s="33">
        <v>44171</v>
      </c>
      <c r="E18" s="31">
        <f t="shared" si="6"/>
        <v>1538043.9100000001</v>
      </c>
      <c r="F18" s="32">
        <v>571120.79</v>
      </c>
      <c r="G18" s="32">
        <v>122044</v>
      </c>
      <c r="H18" s="32">
        <v>371461.31</v>
      </c>
      <c r="I18" s="32">
        <v>473417.81</v>
      </c>
      <c r="J18" s="32">
        <v>650000</v>
      </c>
      <c r="K18" s="32">
        <f t="shared" si="4"/>
        <v>78879.209999999963</v>
      </c>
      <c r="L18" s="32">
        <f t="shared" si="5"/>
        <v>765999.91000000015</v>
      </c>
      <c r="M18" s="28">
        <v>90</v>
      </c>
      <c r="N18" s="46"/>
    </row>
    <row r="19" spans="1:14" ht="53.25" customHeight="1">
      <c r="A19" s="21">
        <v>14</v>
      </c>
      <c r="B19" s="20" t="s">
        <v>78</v>
      </c>
      <c r="C19" s="20">
        <v>12001024227</v>
      </c>
      <c r="D19" s="33">
        <v>44188</v>
      </c>
      <c r="E19" s="31">
        <f t="shared" si="6"/>
        <v>215581.81</v>
      </c>
      <c r="F19" s="32">
        <v>97568.49</v>
      </c>
      <c r="G19" s="32">
        <v>29341</v>
      </c>
      <c r="H19" s="32">
        <v>65412</v>
      </c>
      <c r="I19" s="32">
        <v>23260.32</v>
      </c>
      <c r="J19" s="32">
        <v>100000</v>
      </c>
      <c r="K19" s="32">
        <f t="shared" si="4"/>
        <v>2431.5099999999948</v>
      </c>
      <c r="L19" s="32">
        <f t="shared" si="5"/>
        <v>86240.81</v>
      </c>
      <c r="M19" s="28">
        <v>365</v>
      </c>
      <c r="N19" s="46"/>
    </row>
    <row r="20" spans="1:14" ht="53.25" customHeight="1">
      <c r="A20" s="21">
        <v>15</v>
      </c>
      <c r="B20" s="20" t="s">
        <v>34</v>
      </c>
      <c r="C20" s="29">
        <v>205204250</v>
      </c>
      <c r="D20" s="33">
        <v>44222</v>
      </c>
      <c r="E20" s="31">
        <v>1945348.73</v>
      </c>
      <c r="F20" s="32">
        <v>1107905.1299999999</v>
      </c>
      <c r="G20" s="32">
        <v>0</v>
      </c>
      <c r="H20" s="32">
        <v>478680</v>
      </c>
      <c r="I20" s="32">
        <v>358763.6</v>
      </c>
      <c r="J20" s="32">
        <v>1107905.1299999999</v>
      </c>
      <c r="K20" s="32">
        <f t="shared" si="4"/>
        <v>0</v>
      </c>
      <c r="L20" s="32">
        <f t="shared" si="5"/>
        <v>837443.60000000009</v>
      </c>
      <c r="M20" s="28">
        <v>31</v>
      </c>
      <c r="N20" s="46"/>
    </row>
    <row r="21" spans="1:14" ht="18">
      <c r="A21" s="40"/>
      <c r="B21" s="41"/>
      <c r="C21" s="42"/>
      <c r="D21" s="42"/>
      <c r="E21" s="37">
        <f>SUM(E6:E20)</f>
        <v>4004483.93</v>
      </c>
      <c r="F21" s="37">
        <f t="shared" ref="F21:L21" si="7">SUM(F6:F20)</f>
        <v>1886235.1099999999</v>
      </c>
      <c r="G21" s="37">
        <f t="shared" si="7"/>
        <v>167877.63</v>
      </c>
      <c r="H21" s="37">
        <f t="shared" si="7"/>
        <v>1026894.01</v>
      </c>
      <c r="I21" s="37">
        <f t="shared" si="7"/>
        <v>923477.17999999993</v>
      </c>
      <c r="J21" s="37">
        <f t="shared" si="7"/>
        <v>2022858.39</v>
      </c>
      <c r="K21" s="37">
        <f t="shared" si="7"/>
        <v>136623.27999999997</v>
      </c>
      <c r="L21" s="37">
        <f t="shared" si="7"/>
        <v>1813747.9100000001</v>
      </c>
      <c r="M21" s="43"/>
      <c r="N21" s="44"/>
    </row>
    <row r="22" spans="1:14" ht="18">
      <c r="A22" s="40"/>
      <c r="B22" s="41"/>
      <c r="C22" s="42"/>
      <c r="D22" s="42"/>
      <c r="E22" s="37"/>
      <c r="F22" s="37"/>
      <c r="G22" s="37"/>
      <c r="H22" s="37"/>
      <c r="I22" s="37"/>
      <c r="J22" s="45"/>
      <c r="K22" s="45"/>
      <c r="L22" s="45"/>
      <c r="M22" s="43"/>
      <c r="N22" s="44"/>
    </row>
    <row r="23" spans="1:14" ht="18">
      <c r="A23" s="40"/>
      <c r="B23" s="41"/>
      <c r="C23" s="42"/>
      <c r="D23" s="42"/>
      <c r="E23" s="37"/>
      <c r="F23" s="37"/>
      <c r="G23" s="37"/>
      <c r="H23" s="37"/>
      <c r="I23" s="37"/>
      <c r="J23" s="45"/>
      <c r="K23" s="45"/>
      <c r="L23" s="45"/>
      <c r="M23" s="43"/>
      <c r="N23" s="44"/>
    </row>
    <row r="24" spans="1:14" ht="18">
      <c r="A24" s="50" t="s">
        <v>90</v>
      </c>
      <c r="B24" s="50"/>
      <c r="C24" s="50"/>
      <c r="D24" s="50"/>
      <c r="E24" s="50"/>
      <c r="F24" s="50"/>
      <c r="G24" s="50"/>
      <c r="H24" s="37"/>
      <c r="I24" s="37"/>
      <c r="J24" s="45"/>
      <c r="K24" s="45"/>
      <c r="L24" s="45"/>
      <c r="M24" s="43"/>
      <c r="N24" s="44"/>
    </row>
  </sheetData>
  <autoFilter ref="A5:N20"/>
  <mergeCells count="18">
    <mergeCell ref="A1:N1"/>
    <mergeCell ref="A24:G24"/>
    <mergeCell ref="N2:N4"/>
    <mergeCell ref="A3:A4"/>
    <mergeCell ref="B3:B4"/>
    <mergeCell ref="C3:C4"/>
    <mergeCell ref="F3:F4"/>
    <mergeCell ref="G3:G4"/>
    <mergeCell ref="H3:H4"/>
    <mergeCell ref="I3:I4"/>
    <mergeCell ref="B2:C2"/>
    <mergeCell ref="D2:D4"/>
    <mergeCell ref="E2:E4"/>
    <mergeCell ref="F2:I2"/>
    <mergeCell ref="J2:J4"/>
    <mergeCell ref="K2:K4"/>
    <mergeCell ref="L2:L4"/>
    <mergeCell ref="M2:M4"/>
  </mergeCells>
  <pageMargins left="0.33" right="0.15748031496062992" top="3.937007874015748E-2" bottom="0.15748031496062992" header="0.15748031496062992" footer="0.15748031496062992"/>
  <pageSetup paperSize="9" scale="69" orientation="landscape" r:id="rId1"/>
  <headerFooter alignWithMargins="0"/>
  <ignoredErrors>
    <ignoredError sqref="C6:C20" numberStoredAsText="1"/>
    <ignoredError sqref="F21:J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16" zoomScale="80" zoomScaleNormal="80" zoomScaleSheetLayoutView="30" workbookViewId="0">
      <selection activeCell="B26" sqref="B26"/>
    </sheetView>
  </sheetViews>
  <sheetFormatPr defaultColWidth="9.125" defaultRowHeight="15.75"/>
  <cols>
    <col min="1" max="1" width="9.875" style="2" customWidth="1"/>
    <col min="2" max="2" width="21.125" style="4" customWidth="1"/>
    <col min="3" max="3" width="15" style="3" customWidth="1"/>
    <col min="4" max="4" width="27" style="3" customWidth="1"/>
    <col min="5" max="5" width="27.375" style="3" customWidth="1"/>
    <col min="6" max="6" width="12.375" style="3" customWidth="1"/>
    <col min="7" max="7" width="13.5" style="3" customWidth="1"/>
    <col min="8" max="8" width="17.375" style="9" customWidth="1"/>
    <col min="9" max="9" width="16.125" style="9" customWidth="1"/>
    <col min="10" max="10" width="13.375" style="9" customWidth="1"/>
    <col min="11" max="11" width="17.375" style="9" customWidth="1"/>
    <col min="12" max="12" width="18.125" style="9" customWidth="1"/>
    <col min="13" max="13" width="13.875" style="6" customWidth="1"/>
    <col min="14" max="14" width="15.375" style="6" customWidth="1"/>
    <col min="15" max="15" width="18.375" style="6" customWidth="1"/>
    <col min="16" max="16" width="30.5" style="5" customWidth="1"/>
    <col min="17" max="17" width="20.125" style="17" customWidth="1"/>
    <col min="18" max="18" width="17.875" style="2" customWidth="1"/>
    <col min="19" max="16384" width="9.125" style="2"/>
  </cols>
  <sheetData>
    <row r="1" spans="1:18" ht="19.5" customHeight="1">
      <c r="A1" s="56" t="s">
        <v>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8" ht="45.75" customHeight="1">
      <c r="A2" s="14">
        <f>SUBTOTAL(3,B6:B1048576)</f>
        <v>21</v>
      </c>
      <c r="B2" s="57" t="s">
        <v>6</v>
      </c>
      <c r="C2" s="58"/>
      <c r="D2" s="59" t="s">
        <v>7</v>
      </c>
      <c r="E2" s="62" t="s">
        <v>8</v>
      </c>
      <c r="F2" s="65" t="s">
        <v>9</v>
      </c>
      <c r="G2" s="65" t="s">
        <v>10</v>
      </c>
      <c r="H2" s="68" t="s">
        <v>11</v>
      </c>
      <c r="I2" s="71" t="s">
        <v>4</v>
      </c>
      <c r="J2" s="72"/>
      <c r="K2" s="72"/>
      <c r="L2" s="72"/>
      <c r="M2" s="77" t="s">
        <v>12</v>
      </c>
      <c r="N2" s="77" t="s">
        <v>47</v>
      </c>
      <c r="O2" s="62" t="s">
        <v>13</v>
      </c>
      <c r="P2" s="78" t="s">
        <v>14</v>
      </c>
      <c r="Q2" s="77" t="s">
        <v>44</v>
      </c>
    </row>
    <row r="3" spans="1:18" ht="60.75" customHeight="1">
      <c r="A3" s="62" t="s">
        <v>0</v>
      </c>
      <c r="B3" s="73" t="s">
        <v>1</v>
      </c>
      <c r="C3" s="73" t="s">
        <v>15</v>
      </c>
      <c r="D3" s="60"/>
      <c r="E3" s="63"/>
      <c r="F3" s="66"/>
      <c r="G3" s="66"/>
      <c r="H3" s="69"/>
      <c r="I3" s="75" t="s">
        <v>16</v>
      </c>
      <c r="J3" s="75" t="s">
        <v>17</v>
      </c>
      <c r="K3" s="75" t="s">
        <v>2</v>
      </c>
      <c r="L3" s="75" t="s">
        <v>3</v>
      </c>
      <c r="M3" s="77"/>
      <c r="N3" s="77"/>
      <c r="O3" s="63"/>
      <c r="P3" s="79"/>
      <c r="Q3" s="77"/>
    </row>
    <row r="4" spans="1:18" s="1" customFormat="1" ht="77.25" customHeight="1">
      <c r="A4" s="64"/>
      <c r="B4" s="74"/>
      <c r="C4" s="74"/>
      <c r="D4" s="61"/>
      <c r="E4" s="64"/>
      <c r="F4" s="67"/>
      <c r="G4" s="67"/>
      <c r="H4" s="70"/>
      <c r="I4" s="76"/>
      <c r="J4" s="76"/>
      <c r="K4" s="76"/>
      <c r="L4" s="76"/>
      <c r="M4" s="77"/>
      <c r="N4" s="77"/>
      <c r="O4" s="64"/>
      <c r="P4" s="80"/>
      <c r="Q4" s="77"/>
    </row>
    <row r="5" spans="1:18" s="5" customFormat="1" ht="16.5" customHeight="1">
      <c r="A5" s="8">
        <v>1</v>
      </c>
      <c r="B5" s="16">
        <v>5</v>
      </c>
      <c r="C5" s="16">
        <v>6</v>
      </c>
      <c r="D5" s="16">
        <v>7</v>
      </c>
      <c r="E5" s="16">
        <v>8</v>
      </c>
      <c r="F5" s="16">
        <v>9</v>
      </c>
      <c r="G5" s="16">
        <v>10</v>
      </c>
      <c r="H5" s="16">
        <v>11</v>
      </c>
      <c r="I5" s="16">
        <v>12</v>
      </c>
      <c r="J5" s="16">
        <v>13</v>
      </c>
      <c r="K5" s="16">
        <v>14</v>
      </c>
      <c r="L5" s="16">
        <v>15</v>
      </c>
      <c r="M5" s="16">
        <v>16</v>
      </c>
      <c r="N5" s="16">
        <v>17</v>
      </c>
      <c r="O5" s="16">
        <v>18</v>
      </c>
      <c r="P5" s="16">
        <v>19</v>
      </c>
      <c r="Q5" s="16">
        <v>38</v>
      </c>
    </row>
    <row r="6" spans="1:18" ht="45">
      <c r="A6" s="22">
        <v>1</v>
      </c>
      <c r="B6" s="13" t="s">
        <v>52</v>
      </c>
      <c r="C6" s="7" t="s">
        <v>40</v>
      </c>
      <c r="D6" s="15" t="s">
        <v>41</v>
      </c>
      <c r="E6" s="12" t="s">
        <v>18</v>
      </c>
      <c r="F6" s="25"/>
      <c r="G6" s="25">
        <v>44119</v>
      </c>
      <c r="H6" s="10">
        <f t="shared" ref="H6" si="0">I6+J6+K6+L6</f>
        <v>2837.1800000000003</v>
      </c>
      <c r="I6" s="26">
        <v>1674.15</v>
      </c>
      <c r="J6" s="26">
        <v>0</v>
      </c>
      <c r="K6" s="26">
        <v>0</v>
      </c>
      <c r="L6" s="26">
        <v>1163.03</v>
      </c>
      <c r="M6" s="26">
        <v>300</v>
      </c>
      <c r="N6" s="26">
        <f t="shared" ref="N6" si="1">M6-I6</f>
        <v>-1374.15</v>
      </c>
      <c r="O6" s="26">
        <f t="shared" ref="O6" si="2">H6-J6-M6</f>
        <v>2537.1800000000003</v>
      </c>
      <c r="P6" s="27">
        <v>30</v>
      </c>
      <c r="Q6" s="17" t="s">
        <v>45</v>
      </c>
    </row>
    <row r="7" spans="1:18" ht="36">
      <c r="A7" s="21">
        <v>2</v>
      </c>
      <c r="B7" s="34" t="s">
        <v>53</v>
      </c>
      <c r="C7" s="20">
        <v>406065467</v>
      </c>
      <c r="D7" s="23" t="s">
        <v>30</v>
      </c>
      <c r="E7" s="23" t="s">
        <v>20</v>
      </c>
      <c r="F7" s="24">
        <v>43080</v>
      </c>
      <c r="G7" s="30">
        <v>44122</v>
      </c>
      <c r="H7" s="31">
        <f>I7+J7+K7+L7</f>
        <v>206061.21000000002</v>
      </c>
      <c r="I7" s="32">
        <v>82790.539999999994</v>
      </c>
      <c r="J7" s="32">
        <v>0</v>
      </c>
      <c r="K7" s="32">
        <v>55201.97</v>
      </c>
      <c r="L7" s="32">
        <v>68068.7</v>
      </c>
      <c r="M7" s="32">
        <v>83000</v>
      </c>
      <c r="N7" s="32">
        <f>M7-I7</f>
        <v>209.4600000000064</v>
      </c>
      <c r="O7" s="32">
        <f>H7-J7-M7</f>
        <v>123061.21000000002</v>
      </c>
      <c r="P7" s="28">
        <v>180</v>
      </c>
      <c r="Q7" s="17" t="s">
        <v>82</v>
      </c>
    </row>
    <row r="8" spans="1:18" ht="45">
      <c r="A8" s="22">
        <v>3</v>
      </c>
      <c r="B8" s="34" t="s">
        <v>56</v>
      </c>
      <c r="C8" s="20">
        <v>406203852</v>
      </c>
      <c r="D8" s="23" t="s">
        <v>29</v>
      </c>
      <c r="E8" s="12" t="s">
        <v>57</v>
      </c>
      <c r="F8" s="24">
        <v>44113</v>
      </c>
      <c r="G8" s="30">
        <v>44123</v>
      </c>
      <c r="H8" s="31">
        <f t="shared" ref="H8:H9" si="3">I8+J8+K8+L8</f>
        <v>113411.41</v>
      </c>
      <c r="I8" s="32">
        <v>84.6</v>
      </c>
      <c r="J8" s="32">
        <v>30</v>
      </c>
      <c r="K8" s="32">
        <v>113281</v>
      </c>
      <c r="L8" s="32">
        <v>15.81</v>
      </c>
      <c r="M8" s="32">
        <v>35000</v>
      </c>
      <c r="N8" s="32">
        <f t="shared" ref="N8:N9" si="4">M8-I8</f>
        <v>34915.4</v>
      </c>
      <c r="O8" s="32">
        <f t="shared" ref="O8:O9" si="5">H8-J8-M8</f>
        <v>78381.41</v>
      </c>
      <c r="P8" s="28">
        <v>60</v>
      </c>
      <c r="Q8" s="17" t="s">
        <v>45</v>
      </c>
    </row>
    <row r="9" spans="1:18" ht="45">
      <c r="A9" s="21">
        <v>4</v>
      </c>
      <c r="B9" s="34" t="s">
        <v>58</v>
      </c>
      <c r="C9" s="20">
        <v>406284685</v>
      </c>
      <c r="D9" s="23" t="s">
        <v>59</v>
      </c>
      <c r="E9" s="12" t="s">
        <v>57</v>
      </c>
      <c r="F9" s="24">
        <v>44113</v>
      </c>
      <c r="G9" s="30">
        <v>44123</v>
      </c>
      <c r="H9" s="31">
        <f t="shared" si="3"/>
        <v>276283.52000000002</v>
      </c>
      <c r="I9" s="32">
        <v>2</v>
      </c>
      <c r="J9" s="32">
        <v>0</v>
      </c>
      <c r="K9" s="32">
        <v>274579</v>
      </c>
      <c r="L9" s="32">
        <v>1702.52</v>
      </c>
      <c r="M9" s="32">
        <v>75000</v>
      </c>
      <c r="N9" s="32">
        <f t="shared" si="4"/>
        <v>74998</v>
      </c>
      <c r="O9" s="32">
        <f t="shared" si="5"/>
        <v>201283.52000000002</v>
      </c>
      <c r="P9" s="28">
        <v>60</v>
      </c>
      <c r="Q9" s="17" t="s">
        <v>45</v>
      </c>
    </row>
    <row r="10" spans="1:18" ht="36">
      <c r="A10" s="22">
        <v>5</v>
      </c>
      <c r="B10" s="35" t="s">
        <v>60</v>
      </c>
      <c r="C10" s="20">
        <v>38001004001</v>
      </c>
      <c r="D10" s="23" t="s">
        <v>24</v>
      </c>
      <c r="E10" s="12" t="s">
        <v>18</v>
      </c>
      <c r="F10" s="24"/>
      <c r="G10" s="30">
        <v>44122</v>
      </c>
      <c r="H10" s="31">
        <f>I10+J10+K10+L10</f>
        <v>3231.41</v>
      </c>
      <c r="I10" s="32">
        <v>1110.75</v>
      </c>
      <c r="J10" s="32">
        <v>0</v>
      </c>
      <c r="K10" s="32">
        <v>509.54</v>
      </c>
      <c r="L10" s="32">
        <v>1611.12</v>
      </c>
      <c r="M10" s="32">
        <v>1111</v>
      </c>
      <c r="N10" s="32">
        <f>M10-I10</f>
        <v>0.25</v>
      </c>
      <c r="O10" s="32">
        <f>H10-J10-M10</f>
        <v>2120.41</v>
      </c>
      <c r="P10" s="28">
        <v>30</v>
      </c>
      <c r="Q10" s="17" t="s">
        <v>45</v>
      </c>
      <c r="R10" s="2" t="s">
        <v>77</v>
      </c>
    </row>
    <row r="11" spans="1:18" ht="30">
      <c r="A11" s="21">
        <v>6</v>
      </c>
      <c r="B11" s="13" t="s">
        <v>49</v>
      </c>
      <c r="C11" s="7">
        <v>61006056519</v>
      </c>
      <c r="D11" s="23" t="s">
        <v>24</v>
      </c>
      <c r="E11" s="23" t="s">
        <v>18</v>
      </c>
      <c r="F11" s="24"/>
      <c r="G11" s="25">
        <v>44129</v>
      </c>
      <c r="H11" s="10">
        <f t="shared" ref="H11:H12" si="6">I11+J11+K11+L11</f>
        <v>26325.210000000003</v>
      </c>
      <c r="I11" s="26">
        <v>18730.88</v>
      </c>
      <c r="J11" s="26">
        <v>2071.1999999999998</v>
      </c>
      <c r="K11" s="26">
        <v>155.94999999999999</v>
      </c>
      <c r="L11" s="26">
        <v>5367.18</v>
      </c>
      <c r="M11" s="26">
        <v>20803</v>
      </c>
      <c r="N11" s="26">
        <f t="shared" ref="N11:N12" si="7">M11-I11</f>
        <v>2072.119999999999</v>
      </c>
      <c r="O11" s="26">
        <f t="shared" ref="O11:O12" si="8">H11-J11-M11</f>
        <v>3451.010000000002</v>
      </c>
      <c r="P11" s="27">
        <v>14</v>
      </c>
      <c r="Q11" s="17" t="s">
        <v>45</v>
      </c>
    </row>
    <row r="12" spans="1:18" ht="83.25" customHeight="1">
      <c r="A12" s="22">
        <v>7</v>
      </c>
      <c r="B12" s="34" t="s">
        <v>31</v>
      </c>
      <c r="C12" s="20">
        <v>202275224</v>
      </c>
      <c r="D12" s="29" t="s">
        <v>21</v>
      </c>
      <c r="E12" s="29" t="s">
        <v>37</v>
      </c>
      <c r="F12" s="33" t="s">
        <v>38</v>
      </c>
      <c r="G12" s="30">
        <v>44139</v>
      </c>
      <c r="H12" s="31">
        <f t="shared" si="6"/>
        <v>95614.11</v>
      </c>
      <c r="I12" s="32">
        <v>31385.22</v>
      </c>
      <c r="J12" s="32">
        <v>0</v>
      </c>
      <c r="K12" s="32">
        <v>8219.85</v>
      </c>
      <c r="L12" s="32">
        <v>56009.04</v>
      </c>
      <c r="M12" s="32">
        <v>35000</v>
      </c>
      <c r="N12" s="32">
        <f t="shared" si="7"/>
        <v>3614.7799999999988</v>
      </c>
      <c r="O12" s="32">
        <f t="shared" si="8"/>
        <v>60614.11</v>
      </c>
      <c r="P12" s="28" t="s">
        <v>39</v>
      </c>
      <c r="Q12" s="17" t="s">
        <v>45</v>
      </c>
    </row>
    <row r="13" spans="1:18" ht="83.25" customHeight="1">
      <c r="A13" s="21">
        <v>8</v>
      </c>
      <c r="B13" s="11" t="s">
        <v>61</v>
      </c>
      <c r="C13" s="7">
        <v>36001028949</v>
      </c>
      <c r="D13" s="23" t="s">
        <v>42</v>
      </c>
      <c r="E13" s="23" t="s">
        <v>18</v>
      </c>
      <c r="F13" s="18"/>
      <c r="G13" s="25">
        <v>44143</v>
      </c>
      <c r="H13" s="10">
        <f t="shared" ref="H13:H14" si="9">I13+J13+K13+L13</f>
        <v>3274.04</v>
      </c>
      <c r="I13" s="26">
        <v>1897</v>
      </c>
      <c r="J13" s="26">
        <v>0</v>
      </c>
      <c r="K13" s="26">
        <v>0</v>
      </c>
      <c r="L13" s="26">
        <v>1377.04</v>
      </c>
      <c r="M13" s="26">
        <v>1897</v>
      </c>
      <c r="N13" s="26">
        <f t="shared" ref="N13:N20" si="10">M13-I13</f>
        <v>0</v>
      </c>
      <c r="O13" s="26">
        <f t="shared" ref="O13:O20" si="11">H13-J13-M13</f>
        <v>1377.04</v>
      </c>
      <c r="P13" s="27">
        <v>20</v>
      </c>
      <c r="Q13" s="17" t="s">
        <v>45</v>
      </c>
    </row>
    <row r="14" spans="1:18" ht="75">
      <c r="A14" s="22">
        <v>9</v>
      </c>
      <c r="B14" s="13" t="s">
        <v>43</v>
      </c>
      <c r="C14" s="19">
        <v>10001006476</v>
      </c>
      <c r="D14" s="23" t="s">
        <v>24</v>
      </c>
      <c r="E14" s="12" t="s">
        <v>50</v>
      </c>
      <c r="F14" s="25" t="s">
        <v>51</v>
      </c>
      <c r="G14" s="25">
        <v>44146</v>
      </c>
      <c r="H14" s="10">
        <f t="shared" si="9"/>
        <v>178259.22</v>
      </c>
      <c r="I14" s="26">
        <v>35944.97</v>
      </c>
      <c r="J14" s="26">
        <v>14177.43</v>
      </c>
      <c r="K14" s="26">
        <v>89823.66</v>
      </c>
      <c r="L14" s="26">
        <v>38313.160000000003</v>
      </c>
      <c r="M14" s="26">
        <v>90000</v>
      </c>
      <c r="N14" s="26">
        <f t="shared" si="10"/>
        <v>54055.03</v>
      </c>
      <c r="O14" s="26">
        <f t="shared" si="11"/>
        <v>74081.790000000008</v>
      </c>
      <c r="P14" s="27" t="s">
        <v>85</v>
      </c>
      <c r="Q14" s="17" t="s">
        <v>84</v>
      </c>
    </row>
    <row r="15" spans="1:18" ht="53.25" customHeight="1">
      <c r="A15" s="21">
        <v>10</v>
      </c>
      <c r="B15" s="13" t="s">
        <v>46</v>
      </c>
      <c r="C15" s="7">
        <v>40001009548</v>
      </c>
      <c r="D15" s="23" t="s">
        <v>23</v>
      </c>
      <c r="E15" s="23" t="s">
        <v>35</v>
      </c>
      <c r="F15" s="24"/>
      <c r="G15" s="25">
        <v>44151</v>
      </c>
      <c r="H15" s="10">
        <v>4311.8</v>
      </c>
      <c r="I15" s="26">
        <v>3098.56</v>
      </c>
      <c r="J15" s="26">
        <v>0</v>
      </c>
      <c r="K15" s="26">
        <v>0</v>
      </c>
      <c r="L15" s="26">
        <v>1284.7</v>
      </c>
      <c r="M15" s="26">
        <v>3100</v>
      </c>
      <c r="N15" s="26">
        <f t="shared" si="10"/>
        <v>1.4400000000000546</v>
      </c>
      <c r="O15" s="26">
        <f t="shared" si="11"/>
        <v>1211.8000000000002</v>
      </c>
      <c r="P15" s="27">
        <v>50</v>
      </c>
      <c r="Q15" s="1" t="s">
        <v>45</v>
      </c>
    </row>
    <row r="16" spans="1:18" ht="75">
      <c r="A16" s="22">
        <v>11</v>
      </c>
      <c r="B16" s="13" t="s">
        <v>36</v>
      </c>
      <c r="C16" s="7">
        <v>402027935</v>
      </c>
      <c r="D16" s="23" t="s">
        <v>62</v>
      </c>
      <c r="E16" s="23" t="s">
        <v>18</v>
      </c>
      <c r="F16" s="24"/>
      <c r="G16" s="25">
        <v>44152</v>
      </c>
      <c r="H16" s="10">
        <f t="shared" ref="H16:H23" si="12">I16+J16+K16+L16</f>
        <v>16223.810000000001</v>
      </c>
      <c r="I16" s="26">
        <v>10765</v>
      </c>
      <c r="J16" s="26">
        <v>0</v>
      </c>
      <c r="K16" s="26">
        <v>952.7</v>
      </c>
      <c r="L16" s="26">
        <v>4506.1099999999997</v>
      </c>
      <c r="M16" s="26">
        <v>11000</v>
      </c>
      <c r="N16" s="26">
        <f t="shared" si="10"/>
        <v>235</v>
      </c>
      <c r="O16" s="26">
        <f t="shared" si="11"/>
        <v>5223.8100000000013</v>
      </c>
      <c r="P16" s="27">
        <v>30</v>
      </c>
      <c r="Q16" s="1" t="s">
        <v>45</v>
      </c>
    </row>
    <row r="17" spans="1:17" ht="45.75" customHeight="1">
      <c r="A17" s="21">
        <v>12</v>
      </c>
      <c r="B17" s="13" t="s">
        <v>63</v>
      </c>
      <c r="C17" s="7" t="s">
        <v>64</v>
      </c>
      <c r="D17" s="12" t="s">
        <v>25</v>
      </c>
      <c r="E17" s="23" t="s">
        <v>18</v>
      </c>
      <c r="F17" s="24"/>
      <c r="G17" s="25">
        <v>44152</v>
      </c>
      <c r="H17" s="10">
        <f t="shared" si="12"/>
        <v>2773.51</v>
      </c>
      <c r="I17" s="26">
        <v>849.75</v>
      </c>
      <c r="J17" s="26">
        <v>0</v>
      </c>
      <c r="K17" s="26">
        <v>400</v>
      </c>
      <c r="L17" s="26">
        <v>1523.76</v>
      </c>
      <c r="M17" s="26">
        <v>850</v>
      </c>
      <c r="N17" s="26">
        <f t="shared" si="10"/>
        <v>0.25</v>
      </c>
      <c r="O17" s="26">
        <f t="shared" si="11"/>
        <v>1923.5100000000002</v>
      </c>
      <c r="P17" s="27">
        <v>30</v>
      </c>
      <c r="Q17" s="1" t="s">
        <v>45</v>
      </c>
    </row>
    <row r="18" spans="1:17" ht="60">
      <c r="A18" s="22">
        <v>13</v>
      </c>
      <c r="B18" s="13" t="s">
        <v>65</v>
      </c>
      <c r="C18" s="7" t="s">
        <v>74</v>
      </c>
      <c r="D18" s="12" t="s">
        <v>66</v>
      </c>
      <c r="E18" s="12" t="s">
        <v>67</v>
      </c>
      <c r="F18" s="24">
        <v>42545</v>
      </c>
      <c r="G18" s="25">
        <v>44152</v>
      </c>
      <c r="H18" s="10">
        <f t="shared" si="12"/>
        <v>16312.49</v>
      </c>
      <c r="I18" s="26">
        <v>4880.24</v>
      </c>
      <c r="J18" s="26">
        <v>244</v>
      </c>
      <c r="K18" s="26">
        <v>7311.85</v>
      </c>
      <c r="L18" s="26">
        <v>3876.4</v>
      </c>
      <c r="M18" s="26">
        <v>5200</v>
      </c>
      <c r="N18" s="26">
        <f t="shared" si="10"/>
        <v>319.76000000000022</v>
      </c>
      <c r="O18" s="26">
        <f t="shared" si="11"/>
        <v>10868.49</v>
      </c>
      <c r="P18" s="27">
        <v>10</v>
      </c>
      <c r="Q18" s="1" t="s">
        <v>45</v>
      </c>
    </row>
    <row r="19" spans="1:17" ht="42" customHeight="1">
      <c r="A19" s="21">
        <v>14</v>
      </c>
      <c r="B19" s="11" t="s">
        <v>68</v>
      </c>
      <c r="C19" s="7" t="s">
        <v>75</v>
      </c>
      <c r="D19" s="12" t="s">
        <v>69</v>
      </c>
      <c r="E19" s="12" t="s">
        <v>18</v>
      </c>
      <c r="F19" s="24"/>
      <c r="G19" s="25">
        <v>44152</v>
      </c>
      <c r="H19" s="10">
        <f t="shared" si="12"/>
        <v>1580.6799999999998</v>
      </c>
      <c r="I19" s="26">
        <v>741.38</v>
      </c>
      <c r="J19" s="26">
        <v>0</v>
      </c>
      <c r="K19" s="26">
        <v>0</v>
      </c>
      <c r="L19" s="26">
        <v>839.3</v>
      </c>
      <c r="M19" s="26">
        <v>742</v>
      </c>
      <c r="N19" s="26">
        <f t="shared" si="10"/>
        <v>0.62000000000000455</v>
      </c>
      <c r="O19" s="26">
        <f t="shared" si="11"/>
        <v>838.67999999999984</v>
      </c>
      <c r="P19" s="27">
        <v>365</v>
      </c>
      <c r="Q19" s="1" t="s">
        <v>45</v>
      </c>
    </row>
    <row r="20" spans="1:17" ht="42" customHeight="1">
      <c r="A20" s="22">
        <v>15</v>
      </c>
      <c r="B20" s="13" t="s">
        <v>48</v>
      </c>
      <c r="C20" s="7">
        <v>60001112794</v>
      </c>
      <c r="D20" s="23" t="s">
        <v>23</v>
      </c>
      <c r="E20" s="12" t="s">
        <v>33</v>
      </c>
      <c r="F20" s="24"/>
      <c r="G20" s="25">
        <v>44152</v>
      </c>
      <c r="H20" s="10">
        <f t="shared" si="12"/>
        <v>3499.05</v>
      </c>
      <c r="I20" s="26">
        <v>2503</v>
      </c>
      <c r="J20" s="26">
        <v>0</v>
      </c>
      <c r="K20" s="26">
        <v>0</v>
      </c>
      <c r="L20" s="26">
        <v>996.05</v>
      </c>
      <c r="M20" s="26">
        <v>2505</v>
      </c>
      <c r="N20" s="26">
        <f t="shared" si="10"/>
        <v>2</v>
      </c>
      <c r="O20" s="26">
        <f t="shared" si="11"/>
        <v>994.05000000000018</v>
      </c>
      <c r="P20" s="27">
        <v>30</v>
      </c>
      <c r="Q20" s="1" t="s">
        <v>45</v>
      </c>
    </row>
    <row r="21" spans="1:17" ht="42" customHeight="1">
      <c r="A21" s="21">
        <v>16</v>
      </c>
      <c r="B21" s="13" t="s">
        <v>70</v>
      </c>
      <c r="C21" s="7">
        <v>11001022163</v>
      </c>
      <c r="D21" s="12" t="s">
        <v>26</v>
      </c>
      <c r="E21" s="12" t="s">
        <v>20</v>
      </c>
      <c r="F21" s="24">
        <v>44138</v>
      </c>
      <c r="G21" s="25">
        <v>44158</v>
      </c>
      <c r="H21" s="10">
        <f t="shared" si="12"/>
        <v>35747.61</v>
      </c>
      <c r="I21" s="26">
        <v>19018.259999999998</v>
      </c>
      <c r="J21" s="26">
        <v>0</v>
      </c>
      <c r="K21" s="26">
        <v>12187</v>
      </c>
      <c r="L21" s="26">
        <v>4542.3500000000004</v>
      </c>
      <c r="M21" s="26">
        <v>19018.259999999998</v>
      </c>
      <c r="N21" s="26">
        <f t="shared" ref="N21:N23" si="13">M21-I21</f>
        <v>0</v>
      </c>
      <c r="O21" s="26">
        <f t="shared" ref="O21:O23" si="14">H21-J21-M21</f>
        <v>16729.350000000002</v>
      </c>
      <c r="P21" s="27">
        <v>30</v>
      </c>
      <c r="Q21" s="17" t="s">
        <v>45</v>
      </c>
    </row>
    <row r="22" spans="1:17" ht="53.25" customHeight="1">
      <c r="A22" s="22">
        <v>17</v>
      </c>
      <c r="B22" s="13" t="s">
        <v>54</v>
      </c>
      <c r="C22" s="7" t="s">
        <v>55</v>
      </c>
      <c r="D22" s="23" t="s">
        <v>22</v>
      </c>
      <c r="E22" s="23" t="s">
        <v>32</v>
      </c>
      <c r="F22" s="18"/>
      <c r="G22" s="25">
        <v>44158</v>
      </c>
      <c r="H22" s="10">
        <f t="shared" si="12"/>
        <v>13702.060000000001</v>
      </c>
      <c r="I22" s="26">
        <v>9864.52</v>
      </c>
      <c r="J22" s="26">
        <v>0</v>
      </c>
      <c r="K22" s="26">
        <v>0</v>
      </c>
      <c r="L22" s="26">
        <v>3837.54</v>
      </c>
      <c r="M22" s="26">
        <v>9865</v>
      </c>
      <c r="N22" s="26">
        <f t="shared" si="13"/>
        <v>0.47999999999956344</v>
      </c>
      <c r="O22" s="26">
        <f t="shared" si="14"/>
        <v>3837.0600000000013</v>
      </c>
      <c r="P22" s="27">
        <v>10</v>
      </c>
      <c r="Q22" s="17" t="s">
        <v>45</v>
      </c>
    </row>
    <row r="23" spans="1:17" ht="42" customHeight="1">
      <c r="A23" s="21">
        <v>18</v>
      </c>
      <c r="B23" s="13" t="s">
        <v>71</v>
      </c>
      <c r="C23" s="7" t="s">
        <v>76</v>
      </c>
      <c r="D23" s="12" t="s">
        <v>27</v>
      </c>
      <c r="E23" s="12" t="s">
        <v>18</v>
      </c>
      <c r="F23" s="24"/>
      <c r="G23" s="25">
        <v>44164</v>
      </c>
      <c r="H23" s="10">
        <f t="shared" si="12"/>
        <v>2214.67</v>
      </c>
      <c r="I23" s="26">
        <v>1200.6199999999999</v>
      </c>
      <c r="J23" s="26">
        <v>0</v>
      </c>
      <c r="K23" s="26">
        <v>0</v>
      </c>
      <c r="L23" s="26">
        <v>1014.05</v>
      </c>
      <c r="M23" s="26">
        <v>1201</v>
      </c>
      <c r="N23" s="26">
        <f t="shared" si="13"/>
        <v>0.38000000000010914</v>
      </c>
      <c r="O23" s="26">
        <f t="shared" si="14"/>
        <v>1013.6700000000001</v>
      </c>
      <c r="P23" s="27">
        <v>30</v>
      </c>
      <c r="Q23" s="17" t="s">
        <v>45</v>
      </c>
    </row>
    <row r="24" spans="1:17" ht="60.75" customHeight="1">
      <c r="A24" s="22">
        <v>19</v>
      </c>
      <c r="B24" s="13" t="s">
        <v>28</v>
      </c>
      <c r="C24" s="7">
        <v>216406271</v>
      </c>
      <c r="D24" s="12" t="s">
        <v>72</v>
      </c>
      <c r="E24" s="12" t="s">
        <v>19</v>
      </c>
      <c r="F24" s="24" t="s">
        <v>73</v>
      </c>
      <c r="G24" s="25">
        <v>44171</v>
      </c>
      <c r="H24" s="10">
        <f t="shared" ref="H24" si="15">I24+J24+K24+L24</f>
        <v>1538043.9100000001</v>
      </c>
      <c r="I24" s="26">
        <v>571120.79</v>
      </c>
      <c r="J24" s="26">
        <v>122044</v>
      </c>
      <c r="K24" s="26">
        <v>371461.31</v>
      </c>
      <c r="L24" s="26">
        <v>473417.81</v>
      </c>
      <c r="M24" s="26">
        <v>650000</v>
      </c>
      <c r="N24" s="26">
        <f t="shared" ref="N24" si="16">M24-I24</f>
        <v>78879.209999999963</v>
      </c>
      <c r="O24" s="26">
        <f t="shared" ref="O24" si="17">H24-J24-M24</f>
        <v>765999.91000000015</v>
      </c>
      <c r="P24" s="27">
        <v>90</v>
      </c>
      <c r="Q24" s="17" t="s">
        <v>45</v>
      </c>
    </row>
    <row r="25" spans="1:17" ht="105">
      <c r="A25" s="21">
        <v>20</v>
      </c>
      <c r="B25" s="13" t="s">
        <v>78</v>
      </c>
      <c r="C25" s="7">
        <v>12001024227</v>
      </c>
      <c r="D25" s="36" t="s">
        <v>79</v>
      </c>
      <c r="E25" s="23" t="s">
        <v>80</v>
      </c>
      <c r="F25" s="25" t="s">
        <v>81</v>
      </c>
      <c r="G25" s="25">
        <v>44188</v>
      </c>
      <c r="H25" s="10">
        <f t="shared" ref="H25" si="18">I25+J25+K25+L25</f>
        <v>215581.81</v>
      </c>
      <c r="I25" s="26">
        <v>97568.49</v>
      </c>
      <c r="J25" s="26">
        <v>29341</v>
      </c>
      <c r="K25" s="26">
        <v>65412</v>
      </c>
      <c r="L25" s="26">
        <v>23260.32</v>
      </c>
      <c r="M25" s="26">
        <v>100000</v>
      </c>
      <c r="N25" s="26">
        <f t="shared" ref="N25" si="19">M25-I25</f>
        <v>2431.5099999999948</v>
      </c>
      <c r="O25" s="26">
        <f t="shared" ref="O25" si="20">H25-J25-M25</f>
        <v>86240.81</v>
      </c>
      <c r="P25" s="27">
        <v>365</v>
      </c>
      <c r="Q25" s="17" t="s">
        <v>45</v>
      </c>
    </row>
    <row r="26" spans="1:17" ht="75">
      <c r="A26" s="22">
        <v>21</v>
      </c>
      <c r="B26" s="13" t="s">
        <v>34</v>
      </c>
      <c r="C26" s="23">
        <v>205204250</v>
      </c>
      <c r="D26" s="23" t="s">
        <v>83</v>
      </c>
      <c r="E26" s="23" t="s">
        <v>19</v>
      </c>
      <c r="F26" s="24">
        <v>44048</v>
      </c>
      <c r="G26" s="25">
        <v>44222</v>
      </c>
      <c r="H26" s="10">
        <v>1945348.73</v>
      </c>
      <c r="I26" s="26">
        <v>1107905.1299999999</v>
      </c>
      <c r="J26" s="26">
        <v>0</v>
      </c>
      <c r="K26" s="26">
        <v>478680</v>
      </c>
      <c r="L26" s="26">
        <v>358763.6</v>
      </c>
      <c r="M26" s="26">
        <v>1107905.1299999999</v>
      </c>
      <c r="N26" s="26">
        <f t="shared" ref="N26" si="21">M26-I26</f>
        <v>0</v>
      </c>
      <c r="O26" s="26">
        <f t="shared" ref="O26" si="22">H26-J26-M26</f>
        <v>837443.60000000009</v>
      </c>
      <c r="P26" s="27">
        <v>31</v>
      </c>
      <c r="Q26" s="17" t="s">
        <v>45</v>
      </c>
    </row>
  </sheetData>
  <autoFilter ref="A5:Q26"/>
  <mergeCells count="20">
    <mergeCell ref="Q2:Q4"/>
    <mergeCell ref="P2:P4"/>
    <mergeCell ref="J3:J4"/>
    <mergeCell ref="K3:K4"/>
    <mergeCell ref="L3:L4"/>
    <mergeCell ref="M2:M4"/>
    <mergeCell ref="O2:O4"/>
    <mergeCell ref="N2:N4"/>
    <mergeCell ref="A1:P1"/>
    <mergeCell ref="B2:C2"/>
    <mergeCell ref="D2:D4"/>
    <mergeCell ref="E2:E4"/>
    <mergeCell ref="F2:F4"/>
    <mergeCell ref="G2:G4"/>
    <mergeCell ref="H2:H4"/>
    <mergeCell ref="I2:L2"/>
    <mergeCell ref="A3:A4"/>
    <mergeCell ref="B3:B4"/>
    <mergeCell ref="C3:C4"/>
    <mergeCell ref="I3:I4"/>
  </mergeCells>
  <pageMargins left="0.2" right="0.15748031496062992" top="3.937007874015748E-2" bottom="0.15748031496062992" header="0.15748031496062992" footer="0.15748031496062992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 (2)</vt:lpstr>
      <vt:lpstr>sheet1</vt:lpstr>
      <vt:lpstr>sheet1!Print_Area</vt:lpstr>
      <vt:lpstr>'sheet1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Merab Japaridze</cp:lastModifiedBy>
  <cp:lastPrinted>2021-02-23T08:11:57Z</cp:lastPrinted>
  <dcterms:created xsi:type="dcterms:W3CDTF">2009-12-25T09:47:02Z</dcterms:created>
  <dcterms:modified xsi:type="dcterms:W3CDTF">2021-03-01T07:23:38Z</dcterms:modified>
</cp:coreProperties>
</file>